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Ch BW = 20MHz" sheetId="8" r:id="rId2"/>
  </sheets>
  <calcPr calcId="152511"/>
</workbook>
</file>

<file path=xl/calcChain.xml><?xml version="1.0" encoding="utf-8"?>
<calcChain xmlns="http://schemas.openxmlformats.org/spreadsheetml/2006/main">
  <c r="H88" i="8" l="1"/>
  <c r="D17" i="8"/>
  <c r="C64" i="8"/>
  <c r="E51" i="8"/>
  <c r="D51" i="8"/>
  <c r="D47" i="8"/>
  <c r="E43" i="8"/>
  <c r="D43" i="8"/>
  <c r="E39" i="8"/>
  <c r="D39" i="8"/>
  <c r="G39" i="8" s="1"/>
  <c r="E17" i="8"/>
  <c r="E19" i="8" s="1"/>
  <c r="E21" i="8" s="1"/>
  <c r="G43" i="8" l="1"/>
  <c r="G85" i="8" s="1"/>
  <c r="D20" i="8"/>
  <c r="E46" i="8"/>
  <c r="E47" i="8" s="1"/>
  <c r="G47" i="8" s="1"/>
  <c r="E18" i="8"/>
  <c r="E63" i="8"/>
  <c r="E67" i="8" s="1"/>
  <c r="D62" i="8"/>
  <c r="D67" i="8" s="1"/>
  <c r="C67" i="8"/>
  <c r="F51" i="8"/>
  <c r="G51" i="8" s="1"/>
  <c r="G93" i="8" s="1"/>
  <c r="E70" i="8" l="1"/>
  <c r="D70" i="8"/>
  <c r="D73" i="8" s="1"/>
  <c r="G81" i="8"/>
  <c r="G89" i="8"/>
  <c r="E72" i="8" l="1"/>
  <c r="E71" i="8"/>
  <c r="E81" i="8" s="1"/>
  <c r="E80" i="8" s="1"/>
  <c r="D89" i="8"/>
  <c r="E85" i="8" l="1"/>
  <c r="E86" i="8" s="1"/>
  <c r="E74" i="8"/>
  <c r="E93" i="8" s="1"/>
  <c r="E84" i="8"/>
  <c r="E82" i="8"/>
  <c r="D88" i="8"/>
  <c r="D90" i="8"/>
  <c r="E94" i="8" l="1"/>
  <c r="E92" i="8"/>
</calcChain>
</file>

<file path=xl/comments1.xml><?xml version="1.0" encoding="utf-8"?>
<comments xmlns="http://schemas.openxmlformats.org/spreadsheetml/2006/main">
  <authors>
    <author>Rose, Ian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<sst xmlns="http://schemas.openxmlformats.org/spreadsheetml/2006/main" count="189" uniqueCount="118">
  <si>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</si>
  <si>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</si>
  <si>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</si>
  <si>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</si>
  <si>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</si>
  <si>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</si>
  <si>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</si>
  <si>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</si>
  <si>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</si>
  <si>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</si>
  <si>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</si>
  <si>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</si>
  <si>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</si>
  <si>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</si>
  <si>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</si>
  <si>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</si>
  <si>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</si>
  <si>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</si>
  <si>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</si>
  <si>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</si>
  <si>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</si>
  <si>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</si>
  <si>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</si>
  <si>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</si>
  <si>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</si>
  <si>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</si>
  <si>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</si>
  <si>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</si>
  <si>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</si>
  <si>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</si>
  <si>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</si>
  <si>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</si>
  <si>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</si>
  <si>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</si>
  <si>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</si>
  <si>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</si>
  <si>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</si>
  <si>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</si>
  <si>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</si>
  <si>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</si>
  <si>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</si>
  <si>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</si>
  <si>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</si>
  <si>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</si>
  <si>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</si>
  <si>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 xml:space="preserve">No parameters need to be changed  </t>
  </si>
  <si>
    <t>T1</t>
  </si>
  <si>
    <t>For calculating sensitivity factors</t>
  </si>
  <si>
    <t>SSB_RP, nominal</t>
  </si>
  <si>
    <t>Io sensitivity factor</t>
  </si>
  <si>
    <t>Io effect</t>
  </si>
  <si>
    <t>UE meas SSB_RP difference compared to threshold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</si>
  <si>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</si>
  <si>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</si>
  <si>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</si>
  <si>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</si>
  <si>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</si>
  <si>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</si>
  <si>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Adapted from 38.533 RRM Test case 4.3.2.2.1</t>
    <phoneticPr fontId="2" type="noConversion"/>
  </si>
  <si>
    <t>The following RRM Test cases in 38.533 are based on this template:</t>
    <phoneticPr fontId="2" type="noConversion"/>
  </si>
  <si>
    <t>9.1.1.2</t>
    <phoneticPr fontId="2" type="noConversion"/>
  </si>
  <si>
    <t>v16.12.0</t>
    <phoneticPr fontId="2" type="noConversion"/>
  </si>
  <si>
    <t>v17.3.0</t>
    <phoneticPr fontId="2" type="noConversion"/>
  </si>
  <si>
    <t>1 SyncRef UEs, No Cells, 1 Time intervals</t>
    <phoneticPr fontId="2" type="noConversion"/>
  </si>
  <si>
    <t>RBs in Chnannel bandwidth</t>
    <phoneticPr fontId="16" type="noConversion"/>
  </si>
  <si>
    <t>dBm/30kHz</t>
    <phoneticPr fontId="16" type="noConversion"/>
  </si>
  <si>
    <t>38.133 Table 9.1.1.2.4.1-2</t>
    <phoneticPr fontId="16" type="noConversion"/>
  </si>
  <si>
    <t>38.211 Table 8.4.3.1-1</t>
    <phoneticPr fontId="16" type="noConversion"/>
  </si>
  <si>
    <t>38.133 Table 9.1.1.2.4.1-2</t>
    <phoneticPr fontId="16" type="noConversion"/>
  </si>
  <si>
    <t>38.133 Table 9.1.1.2.4.1-2</t>
    <phoneticPr fontId="16" type="noConversion"/>
  </si>
  <si>
    <t>sl-SyncRefMinHyst</t>
    <phoneticPr fontId="16" type="noConversion"/>
  </si>
  <si>
    <t>38.508-1 Table 4.6.6-31</t>
    <phoneticPr fontId="16" type="noConversion"/>
  </si>
  <si>
    <t>SyncRef UE 1</t>
    <phoneticPr fontId="16" type="noConversion"/>
  </si>
  <si>
    <t>SyncRef UE 1</t>
    <phoneticPr fontId="16" type="noConversion"/>
  </si>
  <si>
    <t>For S-SSB Es/Iot range check</t>
    <phoneticPr fontId="16" type="noConversion"/>
  </si>
  <si>
    <t>For S-SSB_RP level range check</t>
    <phoneticPr fontId="16" type="noConversion"/>
  </si>
  <si>
    <t>For SyncRef UE selection evaluation check</t>
    <phoneticPr fontId="16" type="noConversion"/>
  </si>
  <si>
    <t>Noc absolute level uncertainty, Ch BW</t>
    <phoneticPr fontId="2" type="noConversion"/>
  </si>
  <si>
    <t>Noc absolute level uncertainty, measurement PRB</t>
    <phoneticPr fontId="2" type="noConversion"/>
  </si>
  <si>
    <t>Es/Noc uncertainty, Ch BW</t>
    <phoneticPr fontId="2" type="noConversion"/>
  </si>
  <si>
    <t>Es/Noc uncertainty, measurement PRB</t>
    <phoneticPr fontId="16" type="noConversion"/>
  </si>
  <si>
    <t>UE PSBCH-RSRP absolute accuracy, normal condition</t>
    <phoneticPr fontId="16" type="noConversion"/>
  </si>
  <si>
    <t>38.133 Table 10.4.2.1-1, normal, Io &gt;= -70dBm/Ch BW</t>
    <phoneticPr fontId="16" type="noConversion"/>
  </si>
  <si>
    <t>S-SSB Es/Iot, nominal</t>
    <phoneticPr fontId="16" type="noConversion"/>
  </si>
  <si>
    <t>SyncRef UE 1 S-SSB Es/Iot sensitivity factor</t>
    <phoneticPr fontId="16" type="noConversion"/>
  </si>
  <si>
    <t>SyncRef UE 1 S-SSB Es/Iot effect</t>
    <phoneticPr fontId="16" type="noConversion"/>
  </si>
  <si>
    <t>SyncRef UE 1 S-SSB_RP sensitivity factor</t>
    <phoneticPr fontId="16" type="noConversion"/>
  </si>
  <si>
    <t>SyncRef UE 1 S-SSB_RP effect</t>
    <phoneticPr fontId="16" type="noConversion"/>
  </si>
  <si>
    <t>SyncRef UE 1</t>
    <phoneticPr fontId="16" type="noConversion"/>
  </si>
  <si>
    <t>SyncRef UE 1</t>
    <phoneticPr fontId="16" type="noConversion"/>
  </si>
  <si>
    <t>sl-SyncRefMinHyst</t>
    <phoneticPr fontId="16" type="noConversion"/>
  </si>
  <si>
    <t>Subcarrier spacing</t>
    <phoneticPr fontId="16" type="noConversion"/>
  </si>
  <si>
    <t>dBm/SCS</t>
    <phoneticPr fontId="16" type="noConversion"/>
  </si>
  <si>
    <t>UE meas (SyncRef UE 1 PSBCH-RSRP– sl-SyncRefMinHyst) sens factor</t>
    <phoneticPr fontId="16" type="noConversion"/>
  </si>
  <si>
    <t>UE meas (SyncRef UE 1 PSBCH-RSRP– sl-SyncRefMinHyst) effect</t>
    <phoneticPr fontId="16" type="noConversion"/>
  </si>
  <si>
    <t>(SyncRef UE 1 PSBCH-RSRP– sl-SyncRefMinHyst), nominal</t>
    <phoneticPr fontId="16" type="noConversion"/>
  </si>
  <si>
    <t>(SyncRef UE 1 PSBCH-RSRP– sl-SyncRefMinHyst), nominal</t>
    <phoneticPr fontId="16" type="noConversion"/>
  </si>
  <si>
    <t>S-SSB Es/Iot, nominal</t>
    <phoneticPr fontId="16" type="noConversion"/>
  </si>
  <si>
    <t>S-SSB_RP, nominal</t>
    <phoneticPr fontId="16" type="noConversion"/>
  </si>
  <si>
    <t>SyncRef UE 1 S-SSB Es/Iot minimum</t>
    <phoneticPr fontId="16" type="noConversion"/>
  </si>
  <si>
    <t>SyncRef UE 1 S-SSB Es/Iot nominal</t>
    <phoneticPr fontId="16" type="noConversion"/>
  </si>
  <si>
    <t>SyncRef UE 1 S-SSB Es/Iot maximum</t>
    <phoneticPr fontId="16" type="noConversion"/>
  </si>
  <si>
    <t>SyncRef UE 1 S-SSB_RP nominal</t>
    <phoneticPr fontId="16" type="noConversion"/>
  </si>
  <si>
    <t>SyncRef UE 1 S-SSB_RP minimum</t>
    <phoneticPr fontId="16" type="noConversion"/>
  </si>
  <si>
    <t>SyncRef UE 1 S-SSB_RP maximum</t>
    <phoneticPr fontId="16" type="noConversion"/>
  </si>
  <si>
    <t>UE meas (SyncRef UE 1 PSBCH-RSRP– sl-SyncRefMinHyst) nominal</t>
    <phoneticPr fontId="16" type="noConversion"/>
  </si>
  <si>
    <t>UE meas (SyncRef UE 1 PSBCH-RSRP– sl-SyncRefMinHyst) minimum</t>
    <phoneticPr fontId="16" type="noConversion"/>
  </si>
  <si>
    <t>UE meas (SyncRef UE 1 PSBCH-RSRP– sl-SyncRefMinHyst) maximum</t>
    <phoneticPr fontId="16" type="noConversion"/>
  </si>
  <si>
    <t>38.133 Table B.4.3</t>
    <phoneticPr fontId="16" type="noConversion"/>
  </si>
  <si>
    <t>38.133 Table B.4.3, NR_TDD_FR1_J</t>
    <phoneticPr fontId="16" type="noConversion"/>
  </si>
  <si>
    <t>38.133 Table 10.4.2.1-1, 30kHz SCS</t>
    <phoneticPr fontId="16" type="noConversion"/>
  </si>
  <si>
    <t>38.133 Table 10.4.2.1-1</t>
    <phoneticPr fontId="16" type="noConversion"/>
  </si>
  <si>
    <t>38.331 clause 5.8.6.2</t>
    <phoneticPr fontId="16" type="noConversion"/>
  </si>
  <si>
    <t>Ref: TS 38.133 v16.12.0 clause A.9.1.1.2</t>
    <phoneticPr fontId="16" type="noConversion"/>
  </si>
  <si>
    <t>Huawei, Hisilicon</t>
    <phoneticPr fontId="2" type="noConversion"/>
  </si>
  <si>
    <t>38.133 Table A.3.21.3-1/2, 10 RBs are used for PSCCH/PSSCH Tx</t>
    <phoneticPr fontId="16" type="noConversion"/>
  </si>
  <si>
    <t>RBs in S-SSB</t>
    <phoneticPr fontId="16" type="noConversion"/>
  </si>
  <si>
    <t>dBm/30kHz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</si>
</sst>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9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E17" sqref="E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30</v>
      </c>
      <c r="B3" s="145" t="s">
        <v>63</v>
      </c>
    </row>
    <row r="4" spans="1:8" x14ac:dyDescent="0.2">
      <c r="A4" s="3"/>
      <c r="B4" t="s">
        <v>58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59</v>
      </c>
      <c r="C12" t="s">
        <v>60</v>
      </c>
      <c r="D12" s="146" t="s">
        <v>61</v>
      </c>
      <c r="E12" s="146" t="s">
        <v>62</v>
      </c>
      <c r="F12" t="s">
        <v>114</v>
      </c>
      <c r="H12"/>
    </row>
    <row r="13" spans="1:8" x14ac:dyDescent="0.2">
      <c r="D13" s="146"/>
      <c r="E13" s="146"/>
      <c r="F13"/>
      <c r="H13"/>
    </row>
    <row r="14" spans="1:8" x14ac:dyDescent="0.2">
      <c r="D14" s="146"/>
      <c r="E14" s="146"/>
      <c r="F14"/>
      <c r="H14"/>
    </row>
    <row r="15" spans="1:8" x14ac:dyDescent="0.2">
      <c r="D15" s="146"/>
      <c r="E15" s="14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6"/>
  <sheetViews>
    <sheetView tabSelected="1" topLeftCell="A70" zoomScale="115" zoomScaleNormal="115" workbookViewId="0">
      <selection activeCell="B63" sqref="B63"/>
    </sheetView>
  </sheetViews>
  <sheetFormatPr defaultColWidth="10.7109375" defaultRowHeight="12.75" x14ac:dyDescent="0.2"/>
  <cols>
    <col min="1" max="1" width="66.7109375" style="7" customWidth="1"/>
    <col min="2" max="2" width="11.5703125" style="7" customWidth="1"/>
    <col min="3" max="8" width="15.7109375" style="7" customWidth="1"/>
    <col min="9" max="9" width="6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10</v>
      </c>
      <c r="B2" s="10"/>
      <c r="C2" s="112" t="s">
        <v>33</v>
      </c>
      <c r="D2" s="175" t="s">
        <v>31</v>
      </c>
      <c r="E2" s="178" t="s">
        <v>72</v>
      </c>
      <c r="F2" s="90"/>
      <c r="G2" s="90"/>
      <c r="H2" s="90"/>
      <c r="I2" s="13" t="s">
        <v>0</v>
      </c>
    </row>
    <row r="3" spans="1:9" x14ac:dyDescent="0.2">
      <c r="A3" s="29"/>
      <c r="B3" s="59"/>
      <c r="C3" s="148"/>
      <c r="D3" s="149" t="s">
        <v>46</v>
      </c>
      <c r="E3" s="150" t="s">
        <v>46</v>
      </c>
      <c r="F3" s="17"/>
      <c r="G3" s="17"/>
      <c r="H3" s="17"/>
      <c r="I3" s="123"/>
    </row>
    <row r="4" spans="1:9" x14ac:dyDescent="0.2">
      <c r="A4" s="14"/>
      <c r="B4" s="15" t="s">
        <v>1</v>
      </c>
      <c r="C4" s="15"/>
      <c r="D4" s="81"/>
      <c r="E4" s="110"/>
      <c r="F4" s="96"/>
      <c r="G4" s="17"/>
      <c r="H4" s="17"/>
      <c r="I4" s="57"/>
    </row>
    <row r="5" spans="1:9" x14ac:dyDescent="0.2">
      <c r="A5" s="113" t="s">
        <v>91</v>
      </c>
      <c r="B5" s="114" t="s">
        <v>34</v>
      </c>
      <c r="C5" s="15"/>
      <c r="D5" s="15"/>
      <c r="E5" s="188">
        <v>30</v>
      </c>
      <c r="F5" s="24"/>
      <c r="G5" s="76"/>
      <c r="H5" s="17"/>
      <c r="I5" s="22" t="s">
        <v>66</v>
      </c>
    </row>
    <row r="6" spans="1:9" x14ac:dyDescent="0.2">
      <c r="A6" s="113" t="s">
        <v>64</v>
      </c>
      <c r="B6" s="115"/>
      <c r="C6" s="15"/>
      <c r="D6" s="15"/>
      <c r="E6" s="110">
        <v>10</v>
      </c>
      <c r="F6" s="24"/>
      <c r="G6" s="76"/>
      <c r="H6" s="17"/>
      <c r="I6" s="22" t="s">
        <v>115</v>
      </c>
    </row>
    <row r="7" spans="1:9" x14ac:dyDescent="0.2">
      <c r="A7" s="113" t="s">
        <v>116</v>
      </c>
      <c r="B7" s="115"/>
      <c r="C7" s="15"/>
      <c r="D7" s="15"/>
      <c r="E7" s="110">
        <v>11</v>
      </c>
      <c r="F7" s="24"/>
      <c r="G7" s="76"/>
      <c r="H7" s="17"/>
      <c r="I7" s="22" t="s">
        <v>67</v>
      </c>
    </row>
    <row r="8" spans="1:9" x14ac:dyDescent="0.2">
      <c r="A8" s="113" t="s">
        <v>35</v>
      </c>
      <c r="B8" s="115" t="s">
        <v>36</v>
      </c>
      <c r="C8" s="15"/>
      <c r="D8" s="15"/>
      <c r="E8" s="188">
        <v>20</v>
      </c>
      <c r="F8" s="24"/>
      <c r="G8" s="76"/>
      <c r="H8" s="17"/>
      <c r="I8" s="22" t="s">
        <v>66</v>
      </c>
    </row>
    <row r="9" spans="1:9" x14ac:dyDescent="0.2">
      <c r="A9" s="19" t="s">
        <v>37</v>
      </c>
      <c r="B9" s="58" t="s">
        <v>65</v>
      </c>
      <c r="C9" s="20"/>
      <c r="D9" s="151">
        <v>-95</v>
      </c>
      <c r="E9" s="179"/>
      <c r="F9" s="24"/>
      <c r="G9" s="76"/>
      <c r="H9" s="21"/>
      <c r="I9" s="22" t="s">
        <v>68</v>
      </c>
    </row>
    <row r="10" spans="1:9" s="8" customFormat="1" x14ac:dyDescent="0.2">
      <c r="A10" s="19" t="s">
        <v>2</v>
      </c>
      <c r="B10" s="20" t="s">
        <v>3</v>
      </c>
      <c r="C10" s="20"/>
      <c r="D10" s="117"/>
      <c r="E10" s="137">
        <v>3</v>
      </c>
      <c r="F10" s="23"/>
      <c r="G10" s="21"/>
      <c r="H10" s="21"/>
      <c r="I10" s="22" t="s">
        <v>69</v>
      </c>
    </row>
    <row r="11" spans="1:9" s="8" customFormat="1" x14ac:dyDescent="0.2">
      <c r="A11" s="19" t="s">
        <v>70</v>
      </c>
      <c r="B11" s="20" t="s">
        <v>3</v>
      </c>
      <c r="C11" s="147">
        <v>3</v>
      </c>
      <c r="D11" s="117"/>
      <c r="E11" s="98"/>
      <c r="F11" s="23"/>
      <c r="G11" s="21"/>
      <c r="H11" s="21"/>
      <c r="I11" s="22" t="s">
        <v>71</v>
      </c>
    </row>
    <row r="12" spans="1:9" ht="13.5" thickBot="1" x14ac:dyDescent="0.25">
      <c r="A12" s="138" t="s">
        <v>113</v>
      </c>
      <c r="B12" s="139"/>
      <c r="C12" s="116"/>
      <c r="D12" s="152"/>
      <c r="E12" s="180"/>
      <c r="F12" s="86"/>
      <c r="G12" s="91"/>
      <c r="H12" s="91"/>
      <c r="I12" s="53"/>
    </row>
    <row r="13" spans="1:9" x14ac:dyDescent="0.2">
      <c r="B13" s="21"/>
      <c r="C13" s="21"/>
      <c r="D13" s="18"/>
      <c r="E13" s="18"/>
      <c r="F13" s="23"/>
      <c r="G13" s="8"/>
      <c r="H13" s="8"/>
      <c r="I13" s="60"/>
    </row>
    <row r="14" spans="1:9" ht="13.5" thickBot="1" x14ac:dyDescent="0.25">
      <c r="A14" s="8"/>
      <c r="B14" s="18"/>
      <c r="C14" s="18"/>
      <c r="D14" s="18"/>
      <c r="E14" s="18"/>
      <c r="F14" s="24"/>
      <c r="G14" s="18"/>
      <c r="H14" s="18"/>
    </row>
    <row r="15" spans="1:9" x14ac:dyDescent="0.2">
      <c r="A15" s="9" t="s">
        <v>19</v>
      </c>
      <c r="B15" s="27"/>
      <c r="C15" s="27"/>
      <c r="D15" s="175" t="s">
        <v>31</v>
      </c>
      <c r="E15" s="178" t="s">
        <v>88</v>
      </c>
      <c r="F15" s="90"/>
      <c r="G15" s="28"/>
      <c r="H15" s="28"/>
      <c r="I15" s="13" t="s">
        <v>0</v>
      </c>
    </row>
    <row r="16" spans="1:9" x14ac:dyDescent="0.2">
      <c r="A16" s="29"/>
      <c r="B16" s="20"/>
      <c r="C16" s="20"/>
      <c r="D16" s="149" t="s">
        <v>46</v>
      </c>
      <c r="E16" s="150" t="s">
        <v>46</v>
      </c>
      <c r="F16" s="17"/>
      <c r="G16" s="21"/>
      <c r="H16" s="21"/>
      <c r="I16" s="123"/>
    </row>
    <row r="17" spans="1:12" x14ac:dyDescent="0.2">
      <c r="A17" s="33" t="s">
        <v>20</v>
      </c>
      <c r="B17" s="58" t="s">
        <v>40</v>
      </c>
      <c r="C17" s="58"/>
      <c r="D17" s="153">
        <f>(10^12)*(10^-3)*(E5/30)*10^(D9/10)</f>
        <v>0.31622776601683744</v>
      </c>
      <c r="E17" s="181">
        <f>(10^12)*(10^-3)*(E5/30)*10^((D9+E10)/10)</f>
        <v>0.63095734448019269</v>
      </c>
      <c r="F17" s="77"/>
      <c r="G17" s="30"/>
      <c r="H17" s="30"/>
      <c r="I17" s="54" t="s">
        <v>47</v>
      </c>
    </row>
    <row r="18" spans="1:12" x14ac:dyDescent="0.2">
      <c r="A18" s="31" t="s">
        <v>83</v>
      </c>
      <c r="B18" s="20" t="s">
        <v>3</v>
      </c>
      <c r="C18" s="20"/>
      <c r="D18" s="117"/>
      <c r="E18" s="99">
        <f>10*LOG(E17/(D17))</f>
        <v>3.0000000000000027</v>
      </c>
      <c r="F18" s="24"/>
      <c r="G18" s="32"/>
      <c r="H18" s="32"/>
      <c r="I18" s="22" t="s">
        <v>74</v>
      </c>
    </row>
    <row r="19" spans="1:12" x14ac:dyDescent="0.2">
      <c r="A19" s="163" t="s">
        <v>48</v>
      </c>
      <c r="B19" s="20" t="s">
        <v>38</v>
      </c>
      <c r="C19" s="20"/>
      <c r="D19" s="117"/>
      <c r="E19" s="179">
        <f>10*LOG10(E17*10^(-9))</f>
        <v>-92.000000000000014</v>
      </c>
      <c r="F19" s="24"/>
      <c r="G19" s="26"/>
      <c r="H19" s="26"/>
      <c r="I19" s="63" t="s">
        <v>75</v>
      </c>
      <c r="K19"/>
      <c r="L19"/>
    </row>
    <row r="20" spans="1:12" x14ac:dyDescent="0.2">
      <c r="A20" s="82" t="s">
        <v>32</v>
      </c>
      <c r="B20" s="20" t="s">
        <v>39</v>
      </c>
      <c r="C20" s="20"/>
      <c r="D20" s="154">
        <f>10*LOG((D17+E17)*10^-9)+10*LOG(MAX(E6*12,E7*12))</f>
        <v>-69.02991206357666</v>
      </c>
      <c r="E20" s="179"/>
      <c r="F20" s="24"/>
      <c r="G20" s="26"/>
      <c r="H20" s="26"/>
      <c r="I20" s="63" t="s">
        <v>29</v>
      </c>
      <c r="K20"/>
      <c r="L20"/>
    </row>
    <row r="21" spans="1:12" ht="13.5" thickBot="1" x14ac:dyDescent="0.25">
      <c r="A21" s="143" t="s">
        <v>95</v>
      </c>
      <c r="B21" s="93" t="s">
        <v>92</v>
      </c>
      <c r="C21" s="93"/>
      <c r="D21" s="155"/>
      <c r="E21" s="182">
        <f>E19-$C11</f>
        <v>-95.000000000000014</v>
      </c>
      <c r="F21" s="87"/>
      <c r="G21" s="83"/>
      <c r="H21" s="83"/>
      <c r="I21" s="100" t="s">
        <v>76</v>
      </c>
      <c r="K21"/>
      <c r="L21"/>
    </row>
    <row r="22" spans="1:12" x14ac:dyDescent="0.2">
      <c r="F22" s="47"/>
    </row>
    <row r="23" spans="1:12" ht="13.5" thickBot="1" x14ac:dyDescent="0.25">
      <c r="A23" s="8"/>
      <c r="B23" s="18"/>
      <c r="C23" s="18"/>
      <c r="D23" s="18"/>
      <c r="E23" s="18"/>
      <c r="F23" s="76"/>
      <c r="G23" s="18"/>
      <c r="H23" s="18"/>
    </row>
    <row r="24" spans="1:12" ht="13.5" thickBot="1" x14ac:dyDescent="0.25">
      <c r="A24" s="9" t="s">
        <v>21</v>
      </c>
      <c r="B24" s="27"/>
      <c r="C24" s="124"/>
      <c r="D24" s="189" t="s">
        <v>44</v>
      </c>
      <c r="E24" s="190"/>
      <c r="F24" s="177" t="s">
        <v>28</v>
      </c>
      <c r="G24" s="160"/>
      <c r="H24" s="10"/>
      <c r="I24" s="13" t="s">
        <v>0</v>
      </c>
    </row>
    <row r="25" spans="1:12" x14ac:dyDescent="0.2">
      <c r="A25" s="29"/>
      <c r="B25" s="20"/>
      <c r="C25" s="98"/>
      <c r="D25" s="175" t="s">
        <v>31</v>
      </c>
      <c r="E25" s="175" t="s">
        <v>73</v>
      </c>
      <c r="F25" s="159"/>
      <c r="G25" s="19"/>
      <c r="H25" s="59"/>
      <c r="I25" s="123"/>
    </row>
    <row r="26" spans="1:12" x14ac:dyDescent="0.2">
      <c r="A26" s="29"/>
      <c r="B26" s="20"/>
      <c r="C26" s="98"/>
      <c r="D26" s="149" t="s">
        <v>46</v>
      </c>
      <c r="E26" s="149" t="s">
        <v>46</v>
      </c>
      <c r="F26" s="149" t="s">
        <v>46</v>
      </c>
      <c r="G26" s="19"/>
      <c r="H26" s="59"/>
      <c r="I26" s="123"/>
    </row>
    <row r="27" spans="1:12" x14ac:dyDescent="0.2">
      <c r="A27" s="33" t="s">
        <v>77</v>
      </c>
      <c r="B27" s="121" t="s">
        <v>5</v>
      </c>
      <c r="C27" s="157"/>
      <c r="D27" s="140">
        <v>1.5</v>
      </c>
      <c r="E27" s="78"/>
      <c r="F27" s="88"/>
      <c r="G27" s="19"/>
      <c r="H27" s="59"/>
      <c r="I27" s="52"/>
    </row>
    <row r="28" spans="1:12" x14ac:dyDescent="0.2">
      <c r="A28" s="33" t="s">
        <v>78</v>
      </c>
      <c r="B28" s="121" t="s">
        <v>5</v>
      </c>
      <c r="C28" s="157"/>
      <c r="D28" s="140">
        <v>1.5</v>
      </c>
      <c r="E28" s="78"/>
      <c r="F28" s="88"/>
      <c r="G28" s="19"/>
      <c r="H28" s="59"/>
      <c r="I28" s="52"/>
    </row>
    <row r="29" spans="1:12" s="8" customFormat="1" x14ac:dyDescent="0.2">
      <c r="A29" s="33" t="s">
        <v>79</v>
      </c>
      <c r="B29" s="121" t="s">
        <v>5</v>
      </c>
      <c r="C29" s="157"/>
      <c r="D29" s="78"/>
      <c r="E29" s="140">
        <v>0.3</v>
      </c>
      <c r="F29" s="78"/>
      <c r="G29" s="78"/>
      <c r="H29" s="80"/>
      <c r="I29" s="52"/>
      <c r="J29" s="19"/>
    </row>
    <row r="30" spans="1:12" s="8" customFormat="1" x14ac:dyDescent="0.2">
      <c r="A30" s="33" t="s">
        <v>80</v>
      </c>
      <c r="B30" s="121" t="s">
        <v>5</v>
      </c>
      <c r="C30" s="157"/>
      <c r="D30" s="78"/>
      <c r="E30" s="140">
        <v>0.3</v>
      </c>
      <c r="F30" s="78"/>
      <c r="G30" s="78"/>
      <c r="H30" s="80"/>
      <c r="I30" s="52"/>
    </row>
    <row r="31" spans="1:12" s="8" customFormat="1" ht="13.5" thickBot="1" x14ac:dyDescent="0.25">
      <c r="A31" s="156" t="s">
        <v>81</v>
      </c>
      <c r="B31" s="122" t="s">
        <v>5</v>
      </c>
      <c r="C31" s="158"/>
      <c r="D31" s="84"/>
      <c r="E31" s="84"/>
      <c r="F31" s="161">
        <v>8</v>
      </c>
      <c r="G31" s="84"/>
      <c r="H31" s="85"/>
      <c r="I31" s="162" t="s">
        <v>82</v>
      </c>
    </row>
    <row r="32" spans="1:12" x14ac:dyDescent="0.2">
      <c r="D32" s="79"/>
      <c r="E32" s="79"/>
      <c r="F32" s="79"/>
      <c r="G32" s="79"/>
      <c r="H32" s="79"/>
    </row>
    <row r="33" spans="1:9" ht="13.5" thickBot="1" x14ac:dyDescent="0.25">
      <c r="A33" s="67"/>
      <c r="B33" s="18"/>
      <c r="C33" s="18"/>
      <c r="D33" s="18"/>
      <c r="E33" s="18"/>
      <c r="F33" s="21"/>
      <c r="G33" s="21"/>
      <c r="H33" s="21"/>
    </row>
    <row r="34" spans="1:9" ht="13.5" thickBot="1" x14ac:dyDescent="0.25">
      <c r="A34" s="9" t="s">
        <v>22</v>
      </c>
      <c r="B34" s="11"/>
      <c r="C34" s="124"/>
      <c r="D34" s="189" t="s">
        <v>44</v>
      </c>
      <c r="E34" s="190"/>
      <c r="F34" s="177" t="s">
        <v>28</v>
      </c>
      <c r="G34" s="183" t="s">
        <v>17</v>
      </c>
      <c r="H34" s="127"/>
      <c r="I34" s="169" t="s">
        <v>0</v>
      </c>
    </row>
    <row r="35" spans="1:9" x14ac:dyDescent="0.2">
      <c r="A35" s="29"/>
      <c r="B35" s="18"/>
      <c r="C35" s="98"/>
      <c r="D35" s="175" t="s">
        <v>31</v>
      </c>
      <c r="E35" s="175" t="s">
        <v>88</v>
      </c>
      <c r="F35" s="159"/>
      <c r="G35" s="101"/>
      <c r="H35" s="164"/>
      <c r="I35" s="15"/>
    </row>
    <row r="36" spans="1:9" x14ac:dyDescent="0.2">
      <c r="A36" s="29"/>
      <c r="B36" s="18"/>
      <c r="C36" s="98"/>
      <c r="D36" s="149" t="s">
        <v>46</v>
      </c>
      <c r="E36" s="149" t="s">
        <v>46</v>
      </c>
      <c r="F36" s="149" t="s">
        <v>46</v>
      </c>
      <c r="G36" s="150" t="s">
        <v>46</v>
      </c>
      <c r="H36" s="164"/>
      <c r="I36" s="15"/>
    </row>
    <row r="37" spans="1:9" ht="12.75" customHeight="1" x14ac:dyDescent="0.25">
      <c r="A37" s="68"/>
      <c r="B37" s="25"/>
      <c r="C37" s="110"/>
      <c r="D37" s="81"/>
      <c r="E37" s="81"/>
      <c r="F37" s="81"/>
      <c r="G37" s="102"/>
      <c r="H37" s="128"/>
      <c r="I37" s="59"/>
    </row>
    <row r="38" spans="1:9" x14ac:dyDescent="0.2">
      <c r="A38" s="34" t="s">
        <v>84</v>
      </c>
      <c r="B38" s="35" t="s">
        <v>4</v>
      </c>
      <c r="C38" s="125"/>
      <c r="D38" s="36">
        <v>0</v>
      </c>
      <c r="E38" s="36">
        <v>1</v>
      </c>
      <c r="F38" s="36"/>
      <c r="G38" s="133"/>
      <c r="H38" s="129"/>
      <c r="I38" s="168" t="s">
        <v>55</v>
      </c>
    </row>
    <row r="39" spans="1:9" x14ac:dyDescent="0.2">
      <c r="A39" s="37" t="s">
        <v>85</v>
      </c>
      <c r="B39" s="35" t="s">
        <v>3</v>
      </c>
      <c r="C39" s="125"/>
      <c r="D39" s="36">
        <f>D28*D38</f>
        <v>0</v>
      </c>
      <c r="E39" s="36">
        <f>E30*E38</f>
        <v>0.3</v>
      </c>
      <c r="F39" s="36"/>
      <c r="G39" s="134">
        <f>SQRT(SUMSQ(D39,E39))</f>
        <v>0.3</v>
      </c>
      <c r="H39" s="130"/>
      <c r="I39" s="74" t="s">
        <v>41</v>
      </c>
    </row>
    <row r="40" spans="1:9" x14ac:dyDescent="0.2">
      <c r="A40" s="38"/>
      <c r="B40" s="25"/>
      <c r="C40" s="110"/>
      <c r="D40" s="39"/>
      <c r="E40" s="39"/>
      <c r="F40" s="39"/>
      <c r="G40" s="104"/>
      <c r="H40" s="128"/>
      <c r="I40" s="74"/>
    </row>
    <row r="41" spans="1:9" x14ac:dyDescent="0.2">
      <c r="A41" s="38"/>
      <c r="B41" s="25"/>
      <c r="C41" s="110"/>
      <c r="D41" s="39"/>
      <c r="E41" s="39"/>
      <c r="F41" s="39"/>
      <c r="G41" s="104"/>
      <c r="H41" s="128"/>
      <c r="I41" s="74"/>
    </row>
    <row r="42" spans="1:9" x14ac:dyDescent="0.2">
      <c r="A42" s="34" t="s">
        <v>86</v>
      </c>
      <c r="B42" s="35" t="s">
        <v>4</v>
      </c>
      <c r="C42" s="125"/>
      <c r="D42" s="36">
        <v>1</v>
      </c>
      <c r="E42" s="36">
        <v>1</v>
      </c>
      <c r="F42" s="36"/>
      <c r="G42" s="133"/>
      <c r="H42" s="129"/>
      <c r="I42" s="74" t="s">
        <v>27</v>
      </c>
    </row>
    <row r="43" spans="1:9" x14ac:dyDescent="0.2">
      <c r="A43" s="37" t="s">
        <v>87</v>
      </c>
      <c r="B43" s="35" t="s">
        <v>3</v>
      </c>
      <c r="C43" s="125"/>
      <c r="D43" s="36">
        <f>D28*D42</f>
        <v>1.5</v>
      </c>
      <c r="E43" s="36">
        <f>E30*E42</f>
        <v>0.3</v>
      </c>
      <c r="F43" s="36"/>
      <c r="G43" s="134">
        <f>SQRT(SUMSQ(D43,E43))</f>
        <v>1.5297058540778354</v>
      </c>
      <c r="H43" s="130"/>
      <c r="I43" s="74" t="s">
        <v>42</v>
      </c>
    </row>
    <row r="44" spans="1:9" x14ac:dyDescent="0.2">
      <c r="A44" s="38"/>
      <c r="B44" s="25"/>
      <c r="C44" s="110"/>
      <c r="D44" s="39"/>
      <c r="E44" s="39"/>
      <c r="F44" s="39"/>
      <c r="G44" s="104"/>
      <c r="H44" s="128"/>
      <c r="I44" s="74"/>
    </row>
    <row r="45" spans="1:9" x14ac:dyDescent="0.2">
      <c r="A45" s="38"/>
      <c r="B45" s="25"/>
      <c r="C45" s="110"/>
      <c r="D45" s="39"/>
      <c r="E45" s="39"/>
      <c r="F45" s="39"/>
      <c r="G45" s="104"/>
      <c r="H45" s="128"/>
      <c r="I45" s="74"/>
    </row>
    <row r="46" spans="1:9" x14ac:dyDescent="0.2">
      <c r="A46" s="34" t="s">
        <v>49</v>
      </c>
      <c r="B46" s="35" t="s">
        <v>4</v>
      </c>
      <c r="C46" s="125"/>
      <c r="D46" s="36">
        <v>1</v>
      </c>
      <c r="E46" s="36">
        <f>E17/(D17+E17)</f>
        <v>0.66613942458312225</v>
      </c>
      <c r="F46" s="36"/>
      <c r="G46" s="133"/>
      <c r="H46" s="129"/>
      <c r="I46" s="168" t="s">
        <v>55</v>
      </c>
    </row>
    <row r="47" spans="1:9" x14ac:dyDescent="0.2">
      <c r="A47" s="37" t="s">
        <v>50</v>
      </c>
      <c r="B47" s="35" t="s">
        <v>3</v>
      </c>
      <c r="C47" s="125"/>
      <c r="D47" s="36">
        <f>D28*D46</f>
        <v>1.5</v>
      </c>
      <c r="E47" s="36">
        <f>E30*E46</f>
        <v>0.19984182737493666</v>
      </c>
      <c r="F47" s="36"/>
      <c r="G47" s="134">
        <f>SQRT(SUMSQ(D47,E47))</f>
        <v>1.5132536984817033</v>
      </c>
      <c r="H47" s="130"/>
      <c r="I47" s="74" t="s">
        <v>43</v>
      </c>
    </row>
    <row r="48" spans="1:9" x14ac:dyDescent="0.2">
      <c r="A48" s="38"/>
      <c r="B48" s="25"/>
      <c r="C48" s="110"/>
      <c r="D48" s="39"/>
      <c r="E48" s="39"/>
      <c r="F48" s="39"/>
      <c r="G48" s="104"/>
      <c r="H48" s="128"/>
      <c r="I48" s="74"/>
    </row>
    <row r="49" spans="1:9" x14ac:dyDescent="0.2">
      <c r="A49" s="38"/>
      <c r="B49" s="25"/>
      <c r="C49" s="110"/>
      <c r="D49" s="39"/>
      <c r="E49" s="39"/>
      <c r="F49" s="39"/>
      <c r="G49" s="104"/>
      <c r="H49" s="128"/>
      <c r="I49" s="74"/>
    </row>
    <row r="50" spans="1:9" x14ac:dyDescent="0.2">
      <c r="A50" s="34" t="s">
        <v>93</v>
      </c>
      <c r="B50" s="35" t="s">
        <v>4</v>
      </c>
      <c r="C50" s="125"/>
      <c r="D50" s="36">
        <v>1</v>
      </c>
      <c r="E50" s="36">
        <v>1</v>
      </c>
      <c r="F50" s="36">
        <v>1</v>
      </c>
      <c r="G50" s="133"/>
      <c r="H50" s="129"/>
      <c r="I50" s="74" t="s">
        <v>27</v>
      </c>
    </row>
    <row r="51" spans="1:9" x14ac:dyDescent="0.2">
      <c r="A51" s="37" t="s">
        <v>94</v>
      </c>
      <c r="B51" s="35" t="s">
        <v>3</v>
      </c>
      <c r="C51" s="125"/>
      <c r="D51" s="36">
        <f>D28*D50</f>
        <v>1.5</v>
      </c>
      <c r="E51" s="36">
        <f>E30*E50</f>
        <v>0.3</v>
      </c>
      <c r="F51" s="36">
        <f>F$31*F50</f>
        <v>8</v>
      </c>
      <c r="G51" s="134">
        <f>SQRT(SUMSQ(D51,E51))+F51</f>
        <v>9.5297058540778359</v>
      </c>
      <c r="H51" s="130"/>
      <c r="I51" s="74" t="s">
        <v>51</v>
      </c>
    </row>
    <row r="52" spans="1:9" ht="13.5" thickBot="1" x14ac:dyDescent="0.25">
      <c r="A52" s="92"/>
      <c r="B52" s="111"/>
      <c r="C52" s="126"/>
      <c r="D52" s="73"/>
      <c r="E52" s="73"/>
      <c r="F52" s="73"/>
      <c r="G52" s="184"/>
      <c r="H52" s="131"/>
      <c r="I52" s="75"/>
    </row>
    <row r="53" spans="1:9" x14ac:dyDescent="0.2">
      <c r="B53" s="25"/>
      <c r="C53" s="25"/>
      <c r="D53" s="40"/>
      <c r="E53" s="40"/>
      <c r="F53" s="40"/>
      <c r="G53" s="41"/>
      <c r="H53" s="41"/>
      <c r="I53" s="41"/>
    </row>
    <row r="54" spans="1:9" ht="13.5" thickBot="1" x14ac:dyDescent="0.25">
      <c r="A54" s="43"/>
      <c r="F54" s="47"/>
    </row>
    <row r="55" spans="1:9" x14ac:dyDescent="0.2">
      <c r="A55" s="9" t="s">
        <v>23</v>
      </c>
      <c r="B55" s="11"/>
      <c r="C55" s="11"/>
      <c r="D55" s="11"/>
      <c r="E55" s="11"/>
      <c r="F55" s="28"/>
      <c r="G55" s="44"/>
      <c r="H55" s="44"/>
      <c r="I55" s="13" t="s">
        <v>0</v>
      </c>
    </row>
    <row r="56" spans="1:9" ht="13.5" thickBot="1" x14ac:dyDescent="0.25">
      <c r="A56" s="103" t="s">
        <v>45</v>
      </c>
      <c r="B56" s="21"/>
      <c r="C56" s="21"/>
      <c r="D56" s="21"/>
      <c r="E56" s="21"/>
      <c r="F56" s="21"/>
      <c r="G56" s="25"/>
      <c r="H56" s="25"/>
      <c r="I56" s="72"/>
    </row>
    <row r="57" spans="1:9" x14ac:dyDescent="0.2">
      <c r="A57" s="9"/>
      <c r="B57" s="11"/>
      <c r="C57" s="11"/>
      <c r="D57" s="11"/>
      <c r="E57" s="11"/>
      <c r="F57" s="28"/>
      <c r="G57" s="44"/>
      <c r="H57" s="44"/>
      <c r="I57" s="56"/>
    </row>
    <row r="58" spans="1:9" ht="13.5" thickBot="1" x14ac:dyDescent="0.25">
      <c r="F58" s="47"/>
      <c r="G58" s="43"/>
      <c r="H58" s="43"/>
    </row>
    <row r="59" spans="1:9" x14ac:dyDescent="0.2">
      <c r="A59" s="9" t="s">
        <v>24</v>
      </c>
      <c r="B59" s="66"/>
      <c r="C59" s="112" t="s">
        <v>33</v>
      </c>
      <c r="D59" s="175" t="s">
        <v>31</v>
      </c>
      <c r="E59" s="178" t="s">
        <v>89</v>
      </c>
      <c r="F59" s="90"/>
      <c r="G59" s="12"/>
      <c r="H59" s="12"/>
      <c r="I59" s="13" t="s">
        <v>0</v>
      </c>
    </row>
    <row r="60" spans="1:9" x14ac:dyDescent="0.2">
      <c r="A60" s="29"/>
      <c r="B60" s="15"/>
      <c r="C60" s="15"/>
      <c r="D60" s="149" t="s">
        <v>46</v>
      </c>
      <c r="E60" s="150" t="s">
        <v>46</v>
      </c>
      <c r="F60" s="17"/>
      <c r="G60" s="8"/>
      <c r="H60" s="8"/>
      <c r="I60" s="123"/>
    </row>
    <row r="61" spans="1:9" x14ac:dyDescent="0.2">
      <c r="A61" s="14"/>
      <c r="B61" s="15"/>
      <c r="C61" s="15"/>
      <c r="D61" s="16"/>
      <c r="E61" s="97"/>
      <c r="F61" s="17"/>
      <c r="G61" s="8"/>
      <c r="H61" s="8"/>
      <c r="I61" s="57"/>
    </row>
    <row r="62" spans="1:9" x14ac:dyDescent="0.2">
      <c r="A62" s="19" t="s">
        <v>37</v>
      </c>
      <c r="B62" s="20" t="s">
        <v>117</v>
      </c>
      <c r="C62" s="20"/>
      <c r="D62" s="165">
        <f>D9</f>
        <v>-95</v>
      </c>
      <c r="E62" s="109"/>
      <c r="F62" s="21"/>
      <c r="G62" s="8"/>
      <c r="H62" s="8"/>
      <c r="I62" s="55"/>
    </row>
    <row r="63" spans="1:9" x14ac:dyDescent="0.2">
      <c r="A63" s="19" t="s">
        <v>2</v>
      </c>
      <c r="B63" s="20" t="s">
        <v>3</v>
      </c>
      <c r="C63" s="20"/>
      <c r="D63" s="88"/>
      <c r="E63" s="179">
        <f>E10</f>
        <v>3</v>
      </c>
      <c r="F63" s="23"/>
      <c r="G63" s="8"/>
      <c r="H63" s="8"/>
      <c r="I63" s="55"/>
    </row>
    <row r="64" spans="1:9" x14ac:dyDescent="0.2">
      <c r="A64" s="19" t="s">
        <v>90</v>
      </c>
      <c r="B64" s="20" t="s">
        <v>3</v>
      </c>
      <c r="C64" s="109">
        <f>C11</f>
        <v>3</v>
      </c>
      <c r="D64" s="88"/>
      <c r="E64" s="179"/>
      <c r="F64" s="23"/>
      <c r="G64" s="8"/>
      <c r="H64" s="8"/>
      <c r="I64" s="55"/>
    </row>
    <row r="65" spans="1:9" x14ac:dyDescent="0.2">
      <c r="A65" s="19"/>
      <c r="B65" s="20"/>
      <c r="C65" s="20"/>
      <c r="D65" s="88"/>
      <c r="E65" s="179"/>
      <c r="F65" s="23"/>
      <c r="G65" s="8"/>
      <c r="H65" s="8"/>
      <c r="I65" s="57"/>
    </row>
    <row r="66" spans="1:9" x14ac:dyDescent="0.2">
      <c r="A66" s="19" t="s">
        <v>9</v>
      </c>
      <c r="B66" s="20" t="s">
        <v>3</v>
      </c>
      <c r="C66" s="137">
        <v>0</v>
      </c>
      <c r="D66" s="151">
        <v>0</v>
      </c>
      <c r="E66" s="137">
        <v>0</v>
      </c>
      <c r="F66" s="23"/>
      <c r="G66" s="8"/>
      <c r="H66" s="8"/>
      <c r="I66" s="22" t="s">
        <v>7</v>
      </c>
    </row>
    <row r="67" spans="1:9" x14ac:dyDescent="0.2">
      <c r="A67" s="33" t="s">
        <v>8</v>
      </c>
      <c r="B67" s="20" t="s">
        <v>3</v>
      </c>
      <c r="C67" s="104">
        <f>C64+C66</f>
        <v>3</v>
      </c>
      <c r="D67" s="166">
        <f>D62+D66</f>
        <v>-95</v>
      </c>
      <c r="E67" s="104">
        <f>E63+E66</f>
        <v>3</v>
      </c>
      <c r="F67" s="76"/>
      <c r="G67" s="8"/>
      <c r="H67" s="8"/>
      <c r="I67" s="22" t="s">
        <v>11</v>
      </c>
    </row>
    <row r="68" spans="1:9" x14ac:dyDescent="0.2">
      <c r="A68" s="19"/>
      <c r="B68" s="20"/>
      <c r="C68" s="20"/>
      <c r="D68" s="117"/>
      <c r="E68" s="98"/>
      <c r="F68" s="23"/>
      <c r="G68" s="8"/>
      <c r="H68" s="8"/>
      <c r="I68" s="57"/>
    </row>
    <row r="69" spans="1:9" x14ac:dyDescent="0.2">
      <c r="A69" s="46" t="s">
        <v>6</v>
      </c>
      <c r="B69" s="20"/>
      <c r="C69" s="20"/>
      <c r="D69" s="117"/>
      <c r="E69" s="98"/>
      <c r="F69" s="23"/>
      <c r="G69" s="8"/>
      <c r="H69" s="8"/>
      <c r="I69" s="57"/>
    </row>
    <row r="70" spans="1:9" x14ac:dyDescent="0.2">
      <c r="A70" s="19" t="s">
        <v>25</v>
      </c>
      <c r="B70" s="20" t="s">
        <v>40</v>
      </c>
      <c r="C70" s="20"/>
      <c r="D70" s="153">
        <f>(10^12)*(10^-3)*(E5/30)*10^(D67/10)</f>
        <v>0.31622776601683744</v>
      </c>
      <c r="E70" s="181">
        <f>(10^12)*(10^-3)*(E5/30)*10^((D67+E67)/10)</f>
        <v>0.63095734448019269</v>
      </c>
      <c r="F70" s="77"/>
      <c r="G70" s="8"/>
      <c r="H70" s="8"/>
      <c r="I70" s="57"/>
    </row>
    <row r="71" spans="1:9" x14ac:dyDescent="0.2">
      <c r="A71" s="31" t="s">
        <v>97</v>
      </c>
      <c r="B71" s="20" t="s">
        <v>3</v>
      </c>
      <c r="C71" s="20"/>
      <c r="D71" s="117"/>
      <c r="E71" s="185">
        <f>10*LOG10(E70/D70)</f>
        <v>3.0000000000000027</v>
      </c>
      <c r="F71" s="76"/>
      <c r="G71" s="8"/>
      <c r="H71" s="8"/>
      <c r="I71" s="22"/>
    </row>
    <row r="72" spans="1:9" x14ac:dyDescent="0.2">
      <c r="A72" s="163" t="s">
        <v>98</v>
      </c>
      <c r="B72" s="20" t="s">
        <v>38</v>
      </c>
      <c r="C72" s="20"/>
      <c r="D72" s="117"/>
      <c r="E72" s="185">
        <f>10*LOG10(E70*10^(-9))</f>
        <v>-92.000000000000014</v>
      </c>
      <c r="F72" s="76"/>
      <c r="G72" s="8"/>
      <c r="H72" s="8"/>
      <c r="I72" s="22"/>
    </row>
    <row r="73" spans="1:9" x14ac:dyDescent="0.2">
      <c r="A73" s="144" t="s">
        <v>32</v>
      </c>
      <c r="B73" s="20" t="s">
        <v>39</v>
      </c>
      <c r="C73" s="20"/>
      <c r="D73" s="154">
        <f>10*LOG((D70+E70)*10^-9)+10*LOG(MAX(E6*12,E7*12))</f>
        <v>-69.02991206357666</v>
      </c>
      <c r="E73" s="186"/>
      <c r="F73" s="21"/>
      <c r="G73" s="8"/>
      <c r="H73" s="8"/>
      <c r="I73" s="22"/>
    </row>
    <row r="74" spans="1:9" ht="13.5" thickBot="1" x14ac:dyDescent="0.25">
      <c r="A74" s="143" t="s">
        <v>96</v>
      </c>
      <c r="B74" s="93" t="s">
        <v>92</v>
      </c>
      <c r="C74" s="93"/>
      <c r="D74" s="152"/>
      <c r="E74" s="187">
        <f>E72-$C67</f>
        <v>-95.000000000000014</v>
      </c>
      <c r="F74" s="23"/>
      <c r="G74" s="8"/>
      <c r="H74" s="8"/>
      <c r="I74" s="22"/>
    </row>
    <row r="75" spans="1:9" s="65" customFormat="1" x14ac:dyDescent="0.2">
      <c r="A75" s="89"/>
      <c r="B75" s="64"/>
      <c r="C75" s="64"/>
      <c r="D75" s="64"/>
      <c r="E75" s="64"/>
      <c r="F75" s="119"/>
      <c r="G75" s="69"/>
      <c r="H75" s="69"/>
      <c r="I75" s="69"/>
    </row>
    <row r="76" spans="1:9" s="65" customFormat="1" thickBot="1" x14ac:dyDescent="0.25">
      <c r="A76" s="70"/>
      <c r="B76" s="64"/>
      <c r="C76" s="64"/>
      <c r="D76" s="64"/>
      <c r="E76" s="64"/>
      <c r="F76" s="120"/>
      <c r="G76" s="64"/>
      <c r="H76" s="64"/>
      <c r="I76" s="64"/>
    </row>
    <row r="77" spans="1:9" x14ac:dyDescent="0.2">
      <c r="A77" s="9" t="s">
        <v>26</v>
      </c>
      <c r="B77" s="11"/>
      <c r="C77" s="124"/>
      <c r="D77" s="175" t="s">
        <v>31</v>
      </c>
      <c r="E77" s="175" t="s">
        <v>73</v>
      </c>
      <c r="F77" s="118"/>
      <c r="G77" s="176" t="s">
        <v>17</v>
      </c>
      <c r="H77" s="101" t="s">
        <v>57</v>
      </c>
      <c r="I77" s="13" t="s">
        <v>56</v>
      </c>
    </row>
    <row r="78" spans="1:9" x14ac:dyDescent="0.2">
      <c r="A78" s="29"/>
      <c r="B78" s="18"/>
      <c r="C78" s="98"/>
      <c r="D78" s="149" t="s">
        <v>46</v>
      </c>
      <c r="E78" s="149" t="s">
        <v>46</v>
      </c>
      <c r="F78" s="16"/>
      <c r="G78" s="149" t="s">
        <v>46</v>
      </c>
      <c r="H78" s="97"/>
      <c r="I78" s="150"/>
    </row>
    <row r="79" spans="1:9" x14ac:dyDescent="0.2">
      <c r="A79" s="29"/>
      <c r="B79" s="18"/>
      <c r="C79" s="98"/>
      <c r="D79" s="81"/>
      <c r="E79" s="81"/>
      <c r="F79" s="16"/>
      <c r="G79" s="16"/>
      <c r="H79" s="97"/>
      <c r="I79" s="52"/>
    </row>
    <row r="80" spans="1:9" x14ac:dyDescent="0.2">
      <c r="A80" s="34" t="s">
        <v>99</v>
      </c>
      <c r="B80" s="35" t="s">
        <v>3</v>
      </c>
      <c r="C80" s="125"/>
      <c r="D80" s="48"/>
      <c r="E80" s="94">
        <f>E81-G81</f>
        <v>2.7000000000000028</v>
      </c>
      <c r="F80" s="48"/>
      <c r="G80" s="48"/>
      <c r="H80" s="135">
        <v>0</v>
      </c>
      <c r="I80" s="136" t="s">
        <v>108</v>
      </c>
    </row>
    <row r="81" spans="1:9" x14ac:dyDescent="0.2">
      <c r="A81" s="37" t="s">
        <v>100</v>
      </c>
      <c r="B81" s="35" t="s">
        <v>3</v>
      </c>
      <c r="C81" s="125"/>
      <c r="D81" s="48"/>
      <c r="E81" s="48">
        <f>E71</f>
        <v>3.0000000000000027</v>
      </c>
      <c r="F81" s="48"/>
      <c r="G81" s="170">
        <f>G39</f>
        <v>0.3</v>
      </c>
      <c r="H81" s="134"/>
      <c r="I81" s="22"/>
    </row>
    <row r="82" spans="1:9" x14ac:dyDescent="0.2">
      <c r="A82" s="34" t="s">
        <v>101</v>
      </c>
      <c r="B82" s="35" t="s">
        <v>3</v>
      </c>
      <c r="C82" s="125"/>
      <c r="D82" s="48"/>
      <c r="E82" s="48">
        <f>E81+G81</f>
        <v>3.3000000000000025</v>
      </c>
      <c r="F82" s="48"/>
      <c r="G82" s="48"/>
      <c r="H82" s="133"/>
      <c r="I82" s="22"/>
    </row>
    <row r="83" spans="1:9" x14ac:dyDescent="0.2">
      <c r="A83" s="42"/>
      <c r="B83" s="25"/>
      <c r="C83" s="110"/>
      <c r="D83" s="45"/>
      <c r="E83" s="45"/>
      <c r="F83" s="45"/>
      <c r="G83" s="166"/>
      <c r="H83" s="102"/>
      <c r="I83" s="22"/>
    </row>
    <row r="84" spans="1:9" x14ac:dyDescent="0.2">
      <c r="A84" s="34" t="s">
        <v>103</v>
      </c>
      <c r="B84" s="95" t="s">
        <v>38</v>
      </c>
      <c r="C84" s="125"/>
      <c r="D84" s="49"/>
      <c r="E84" s="105">
        <f>E85-G85</f>
        <v>-93.529705854077847</v>
      </c>
      <c r="F84" s="48"/>
      <c r="G84" s="171"/>
      <c r="H84" s="174">
        <v>-113.5</v>
      </c>
      <c r="I84" s="173" t="s">
        <v>109</v>
      </c>
    </row>
    <row r="85" spans="1:9" x14ac:dyDescent="0.2">
      <c r="A85" s="37" t="s">
        <v>102</v>
      </c>
      <c r="B85" s="95" t="s">
        <v>38</v>
      </c>
      <c r="C85" s="125"/>
      <c r="D85" s="49"/>
      <c r="E85" s="106">
        <f>E72</f>
        <v>-92.000000000000014</v>
      </c>
      <c r="F85" s="48"/>
      <c r="G85" s="170">
        <f>G43</f>
        <v>1.5297058540778354</v>
      </c>
      <c r="H85" s="134"/>
      <c r="I85" s="52"/>
    </row>
    <row r="86" spans="1:9" x14ac:dyDescent="0.2">
      <c r="A86" s="34" t="s">
        <v>104</v>
      </c>
      <c r="B86" s="95" t="s">
        <v>38</v>
      </c>
      <c r="C86" s="125"/>
      <c r="D86" s="49"/>
      <c r="E86" s="48">
        <f>E85+G85</f>
        <v>-90.470294145922182</v>
      </c>
      <c r="F86" s="48"/>
      <c r="G86" s="171"/>
      <c r="H86" s="133"/>
      <c r="I86" s="52"/>
    </row>
    <row r="87" spans="1:9" s="47" customFormat="1" x14ac:dyDescent="0.2">
      <c r="A87" s="71"/>
      <c r="B87" s="96"/>
      <c r="C87" s="110"/>
      <c r="D87" s="42"/>
      <c r="E87" s="45"/>
      <c r="F87" s="45"/>
      <c r="G87" s="172"/>
      <c r="H87" s="99"/>
      <c r="I87" s="57"/>
    </row>
    <row r="88" spans="1:9" s="47" customFormat="1" x14ac:dyDescent="0.2">
      <c r="A88" s="34" t="s">
        <v>52</v>
      </c>
      <c r="B88" s="95" t="s">
        <v>39</v>
      </c>
      <c r="C88" s="132"/>
      <c r="D88" s="94">
        <f>D89-G89</f>
        <v>-70.543165762058365</v>
      </c>
      <c r="E88" s="48"/>
      <c r="F88" s="48"/>
      <c r="G88" s="171"/>
      <c r="H88" s="174">
        <f>-113.5+10*LOG(E6*12)</f>
        <v>-92.708187539523749</v>
      </c>
      <c r="I88" s="173" t="s">
        <v>110</v>
      </c>
    </row>
    <row r="89" spans="1:9" s="47" customFormat="1" x14ac:dyDescent="0.2">
      <c r="A89" s="37" t="s">
        <v>53</v>
      </c>
      <c r="B89" s="95" t="s">
        <v>39</v>
      </c>
      <c r="C89" s="132"/>
      <c r="D89" s="48">
        <f>D73</f>
        <v>-69.02991206357666</v>
      </c>
      <c r="E89" s="48"/>
      <c r="F89" s="48"/>
      <c r="G89" s="170">
        <f>G47</f>
        <v>1.5132536984817033</v>
      </c>
      <c r="H89" s="134"/>
      <c r="I89" s="52"/>
    </row>
    <row r="90" spans="1:9" s="47" customFormat="1" x14ac:dyDescent="0.2">
      <c r="A90" s="34" t="s">
        <v>54</v>
      </c>
      <c r="B90" s="95" t="s">
        <v>39</v>
      </c>
      <c r="C90" s="132"/>
      <c r="D90" s="94">
        <f>D89+G89</f>
        <v>-67.516658365094955</v>
      </c>
      <c r="E90" s="48"/>
      <c r="F90" s="48"/>
      <c r="G90" s="171"/>
      <c r="H90" s="135">
        <v>-50</v>
      </c>
      <c r="I90" s="136" t="s">
        <v>111</v>
      </c>
    </row>
    <row r="91" spans="1:9" s="47" customFormat="1" x14ac:dyDescent="0.2">
      <c r="A91" s="71"/>
      <c r="B91" s="25"/>
      <c r="C91" s="110"/>
      <c r="D91" s="45"/>
      <c r="E91" s="45"/>
      <c r="F91" s="45"/>
      <c r="G91" s="172"/>
      <c r="H91" s="107"/>
      <c r="I91" s="57"/>
    </row>
    <row r="92" spans="1:9" s="47" customFormat="1" x14ac:dyDescent="0.2">
      <c r="A92" s="34" t="s">
        <v>106</v>
      </c>
      <c r="B92" s="35" t="s">
        <v>3</v>
      </c>
      <c r="C92" s="125"/>
      <c r="D92" s="48"/>
      <c r="E92" s="105">
        <f>E93-G93</f>
        <v>-104.52970585407785</v>
      </c>
      <c r="F92" s="48"/>
      <c r="G92" s="171"/>
      <c r="H92" s="135">
        <v>-113.5</v>
      </c>
      <c r="I92" s="136" t="s">
        <v>112</v>
      </c>
    </row>
    <row r="93" spans="1:9" s="47" customFormat="1" x14ac:dyDescent="0.2">
      <c r="A93" s="37" t="s">
        <v>105</v>
      </c>
      <c r="B93" s="35" t="s">
        <v>3</v>
      </c>
      <c r="C93" s="125"/>
      <c r="D93" s="48"/>
      <c r="E93" s="48">
        <f>E74</f>
        <v>-95.000000000000014</v>
      </c>
      <c r="F93" s="48"/>
      <c r="G93" s="170">
        <f>G51</f>
        <v>9.5297058540778359</v>
      </c>
      <c r="H93" s="134"/>
      <c r="I93" s="57"/>
    </row>
    <row r="94" spans="1:9" s="47" customFormat="1" x14ac:dyDescent="0.2">
      <c r="A94" s="34" t="s">
        <v>107</v>
      </c>
      <c r="B94" s="35" t="s">
        <v>3</v>
      </c>
      <c r="C94" s="125"/>
      <c r="D94" s="48"/>
      <c r="E94" s="48">
        <f>E93+G93</f>
        <v>-85.470294145922182</v>
      </c>
      <c r="F94" s="48"/>
      <c r="G94" s="171"/>
      <c r="H94" s="133"/>
      <c r="I94" s="57"/>
    </row>
    <row r="95" spans="1:9" x14ac:dyDescent="0.2">
      <c r="A95" s="42"/>
      <c r="B95" s="25"/>
      <c r="C95" s="110"/>
      <c r="D95" s="42"/>
      <c r="E95" s="42"/>
      <c r="F95" s="45"/>
      <c r="G95" s="19"/>
      <c r="H95" s="52"/>
      <c r="I95" s="52"/>
    </row>
    <row r="96" spans="1:9" ht="13.5" thickBot="1" x14ac:dyDescent="0.25">
      <c r="A96" s="50" t="s">
        <v>12</v>
      </c>
      <c r="B96" s="51"/>
      <c r="C96" s="141"/>
      <c r="D96" s="142"/>
      <c r="E96" s="142"/>
      <c r="F96" s="61"/>
      <c r="G96" s="167"/>
      <c r="H96" s="108"/>
      <c r="I96" s="62" t="s">
        <v>13</v>
      </c>
    </row>
  </sheetData>
  <mergeCells count="2">
    <mergeCell ref="D24:E24"/>
    <mergeCell ref="D34:E34"/>
  </mergeCells>
  <phoneticPr fontId="16" type="noConversion"/>
  <conditionalFormatting sqref="I96">
    <cfRule type="cellIs" dxfId="6" priority="17" stopIfTrue="1" operator="equal">
      <formula>"Yes"</formula>
    </cfRule>
    <cfRule type="cellIs" dxfId="5" priority="18" stopIfTrue="1" operator="notEqual">
      <formula>"Yes"</formula>
    </cfRule>
  </conditionalFormatting>
  <conditionalFormatting sqref="E80">
    <cfRule type="cellIs" dxfId="4" priority="14" stopIfTrue="1" operator="lessThan">
      <formula>H80</formula>
    </cfRule>
  </conditionalFormatting>
  <conditionalFormatting sqref="E84">
    <cfRule type="cellIs" dxfId="3" priority="13" stopIfTrue="1" operator="lessThan">
      <formula>H84</formula>
    </cfRule>
  </conditionalFormatting>
  <conditionalFormatting sqref="D88">
    <cfRule type="cellIs" dxfId="2" priority="6" stopIfTrue="1" operator="lessThan">
      <formula>H88</formula>
    </cfRule>
  </conditionalFormatting>
  <conditionalFormatting sqref="D90">
    <cfRule type="cellIs" dxfId="1" priority="5" stopIfTrue="1" operator="greaterThan">
      <formula>H90</formula>
    </cfRule>
  </conditionalFormatting>
  <conditionalFormatting sqref="E92">
    <cfRule type="cellIs" dxfId="0" priority="1" stopIfTrue="1" operator="lessThan">
      <formula>$H$92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2022-05-07T04:31:43Z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(3)+NDbJuv+ojY0VxtZfH2C1E454OOFwsmxiUhy+XEPOqGMe5abwHtwZA99puHSO7Kv1BkBLSs/
+g4lF3bWuWNKELIJ6nYjFYdqvNlmIxS4s7hGDV8/sKpbuIendCR7Ml0fmNi/1gLDkb0PuXt4
A5EIQuqTHWIk/dFHcbcA7HwudCBUUgyEJnR4UJ7NoLiV0JRLkHSMnf2ficjrToDpo7nDhQ2l
II/59BuPQPTjCf8C9u</vt:lpwstr>
  </property>
  <property fmtid="{D5CDD505-2E9C-101B-9397-08002B2CF9AE}" pid="10" name="_2015_ms_pID_7253431">
    <vt:lpwstr>RVONSkO45rLxC/L5jkoKGIXXZ0CooTKaIMP0XKziOWeDcalwCrcxSr
OPtWFXhqslXD8UzZTfB6kw/ZFNz20DdMOebIylNJjQ5wgW9ySQkEVHdpumjqd5efxdGqMrq4
SPV8MwTzWklVKj34h+SAoKEwLMn8qHiKoyDK3k0zGrp4gVxsBbl8SIZNjIN3ovJIwAUpVPBs
ro1KvFLIvlWiem/mEHXzgw4BzUxmY6oKE0JT</vt:lpwstr>
  </property>
  <property fmtid="{D5CDD505-2E9C-101B-9397-08002B2CF9AE}" pid="11" name="_2015_ms_pID_7253432">
    <vt:lpwstr>5g==</vt:lpwstr>
  </property>
</Properties>
</file>